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Сентябрь 401" sheetId="1" r:id="rId1"/>
  </sheets>
  <definedNames>
    <definedName name="_xlnm._FilterDatabase" localSheetId="0" hidden="1">'Сентябрь 401'!$A$5:$AI$11</definedName>
    <definedName name="_xlnm.Print_Titles" localSheetId="0">'Сентябрь 401'!$4:$5</definedName>
    <definedName name="_xlnm.Print_Area" localSheetId="0">'Сентябрь 401'!$A$1:$AI$22</definedName>
  </definedNames>
  <calcPr calcId="125725"/>
</workbook>
</file>

<file path=xl/calcChain.xml><?xml version="1.0" encoding="utf-8"?>
<calcChain xmlns="http://schemas.openxmlformats.org/spreadsheetml/2006/main">
  <c r="AB9" i="1"/>
  <c r="AC9" s="1"/>
  <c r="AB8"/>
  <c r="AD8" s="1"/>
  <c r="AB7"/>
  <c r="AC7" s="1"/>
  <c r="AB6"/>
  <c r="AD6" s="1"/>
  <c r="AC6" l="1"/>
  <c r="AC8"/>
  <c r="AD7"/>
  <c r="AD9"/>
  <c r="AD10" s="1"/>
  <c r="AD11" s="1"/>
</calcChain>
</file>

<file path=xl/sharedStrings.xml><?xml version="1.0" encoding="utf-8"?>
<sst xmlns="http://schemas.openxmlformats.org/spreadsheetml/2006/main" count="120" uniqueCount="71">
  <si>
    <t>Задание №ЗЗ-Р4-7042-201377724;    СЗ №2014-1208</t>
  </si>
  <si>
    <t>Спецификация. Поставка задвижек специальных быстродействующих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</si>
  <si>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</si>
  <si>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</si>
  <si>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</si>
  <si>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</si>
  <si>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</si>
  <si>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</si>
  <si>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</si>
  <si>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</si>
  <si>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</si>
  <si>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</si>
  <si>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</si>
  <si>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</si>
  <si>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</si>
  <si>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</si>
  <si>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</si>
  <si>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</si>
  <si>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</si>
  <si>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</si>
  <si>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</si>
  <si>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</si>
  <si>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</si>
  <si>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</si>
  <si>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</si>
  <si>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</si>
  <si>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</si>
  <si>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</si>
  <si>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</si>
  <si>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</si>
  <si>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</si>
  <si>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</si>
  <si>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</si>
  <si>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</si>
  <si>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</si>
  <si>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</si>
  <si>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</si>
  <si>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</si>
  <si>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36</t>
  </si>
  <si>
    <t>2.ИСУП.3809273Д1</t>
  </si>
  <si>
    <t xml:space="preserve">4UX12S33   </t>
  </si>
  <si>
    <t>Задвижка запорная быстродействующая</t>
  </si>
  <si>
    <t>по типу А01 124/НЗ-4025/250-300-01</t>
  </si>
  <si>
    <t>2BIIв</t>
  </si>
  <si>
    <t>Оборудование</t>
  </si>
  <si>
    <t>2,5</t>
  </si>
  <si>
    <t>техническая вода</t>
  </si>
  <si>
    <t>пневмопривод НЗ</t>
  </si>
  <si>
    <t>угл</t>
  </si>
  <si>
    <t>под приварку</t>
  </si>
  <si>
    <t>по типу ТУ 422-16-010/83-А</t>
  </si>
  <si>
    <t>(после выпуска ПСД-МСЧ)</t>
  </si>
  <si>
    <t>R4.00617.4.0.11</t>
  </si>
  <si>
    <t>R4.00617.8.0.11</t>
  </si>
  <si>
    <t>C/2</t>
  </si>
  <si>
    <t>I</t>
  </si>
  <si>
    <t>Реакторное отделение.</t>
  </si>
  <si>
    <t>время закрытия не более 10 с</t>
  </si>
  <si>
    <t>БКП 1/1</t>
  </si>
  <si>
    <t>2.ИСУП.3809274Д1</t>
  </si>
  <si>
    <t xml:space="preserve">4UX11S33   </t>
  </si>
  <si>
    <t>2.ИСУП.3813603Д1</t>
  </si>
  <si>
    <t xml:space="preserve">4UX11S31   </t>
  </si>
  <si>
    <t>по типу ТД 13075-300-09</t>
  </si>
  <si>
    <t>2BIIIс</t>
  </si>
  <si>
    <t>по типу ТУ 26-07-360-86 РЕД. 2009</t>
  </si>
  <si>
    <t>R4.00616.3.0.16</t>
  </si>
  <si>
    <t>R4.00616.1.0.11</t>
  </si>
  <si>
    <t>R4.00616.8.0.11 изм. 1</t>
  </si>
  <si>
    <t>2.ИСУП.3813604Д1</t>
  </si>
  <si>
    <t xml:space="preserve">4UX12S31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</si>
</sst>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</cellStyleXfs>
  <cellXfs count="38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3" fontId="1" fillId="0" borderId="0" xfId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7" fontId="1" fillId="0" borderId="1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5"/>
  <sheetViews>
    <sheetView tabSelected="1" view="pageBreakPreview" zoomScale="75" zoomScaleNormal="100" zoomScaleSheetLayoutView="75" workbookViewId="0">
      <selection activeCell="AA17" sqref="AA16:AA17"/>
    </sheetView>
  </sheetViews>
  <sheetFormatPr defaultRowHeight="12.75"/>
  <cols>
    <col min="1" max="1" width="4.7109375" style="30" customWidth="1"/>
    <col min="2" max="2" width="8.7109375" style="31" customWidth="1"/>
    <col min="3" max="3" width="10.5703125" style="31" customWidth="1"/>
    <col min="4" max="5" width="15.42578125" style="31" customWidth="1"/>
    <col min="6" max="6" width="6.28515625" style="30" customWidth="1"/>
    <col min="7" max="7" width="9.140625" style="30"/>
    <col min="8" max="8" width="5.140625" style="30" customWidth="1"/>
    <col min="9" max="9" width="7.42578125" style="30" customWidth="1"/>
    <col min="10" max="10" width="7.28515625" style="30" customWidth="1"/>
    <col min="11" max="11" width="8.85546875" style="30" customWidth="1"/>
    <col min="12" max="12" width="8.140625" style="30" customWidth="1"/>
    <col min="13" max="13" width="10.7109375" style="32" customWidth="1"/>
    <col min="14" max="15" width="9.140625" style="30"/>
    <col min="16" max="16" width="7.28515625" style="30" customWidth="1"/>
    <col min="17" max="17" width="7.7109375" style="30" customWidth="1"/>
    <col min="18" max="18" width="9.28515625" style="30" customWidth="1"/>
    <col min="19" max="19" width="11.28515625" style="30" customWidth="1"/>
    <col min="20" max="21" width="9.140625" style="30"/>
    <col min="22" max="22" width="6.7109375" style="30" customWidth="1"/>
    <col min="23" max="23" width="9.140625" style="30"/>
    <col min="24" max="24" width="5.7109375" style="30" customWidth="1"/>
    <col min="25" max="25" width="6.140625" style="30" customWidth="1"/>
    <col min="26" max="26" width="4.85546875" style="30" customWidth="1"/>
    <col min="27" max="29" width="11.5703125" style="32" customWidth="1"/>
    <col min="30" max="30" width="13.28515625" style="32" customWidth="1"/>
    <col min="31" max="31" width="12.28515625" style="30" customWidth="1"/>
    <col min="32" max="32" width="16.7109375" style="30" customWidth="1"/>
    <col min="33" max="33" width="24.85546875" style="33" customWidth="1"/>
    <col min="34" max="34" width="12.85546875" style="30" customWidth="1"/>
    <col min="35" max="35" width="5.85546875" style="31" customWidth="1"/>
    <col min="36" max="36" width="12.85546875" style="32" customWidth="1"/>
  </cols>
  <sheetData>
    <row r="1" spans="1:37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7">
      <c r="A2"/>
      <c r="B2" s="1"/>
      <c r="C2"/>
      <c r="D2" t="s">
        <v>1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7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3"/>
      <c r="AH3"/>
      <c r="AI3" s="1"/>
      <c r="AJ3"/>
    </row>
    <row r="4" spans="1:37" ht="135" customHeight="1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4" t="s">
        <v>12</v>
      </c>
      <c r="L4" s="6" t="s">
        <v>13</v>
      </c>
      <c r="M4" s="7" t="s">
        <v>14</v>
      </c>
      <c r="N4" s="4" t="s">
        <v>15</v>
      </c>
      <c r="O4" s="4" t="s">
        <v>16</v>
      </c>
      <c r="P4" s="8" t="s">
        <v>17</v>
      </c>
      <c r="Q4" s="4" t="s">
        <v>18</v>
      </c>
      <c r="R4" s="9" t="s">
        <v>19</v>
      </c>
      <c r="S4" s="9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10" t="s">
        <v>28</v>
      </c>
      <c r="AB4" s="10" t="s">
        <v>29</v>
      </c>
      <c r="AC4" s="10" t="s">
        <v>30</v>
      </c>
      <c r="AD4" s="10" t="s">
        <v>31</v>
      </c>
      <c r="AE4" s="5" t="s">
        <v>32</v>
      </c>
      <c r="AF4" s="4" t="s">
        <v>33</v>
      </c>
      <c r="AG4" s="11" t="s">
        <v>34</v>
      </c>
      <c r="AH4" s="12" t="s">
        <v>35</v>
      </c>
      <c r="AI4" s="5" t="s">
        <v>36</v>
      </c>
      <c r="AJ4" s="5" t="s">
        <v>37</v>
      </c>
      <c r="AK4" s="34"/>
    </row>
    <row r="5" spans="1:37" ht="14.25" customHeight="1">
      <c r="A5" s="13">
        <v>1</v>
      </c>
      <c r="B5" s="14">
        <v>2</v>
      </c>
      <c r="C5" s="13">
        <v>3</v>
      </c>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4">
        <v>28</v>
      </c>
      <c r="AB5" s="13">
        <v>29</v>
      </c>
      <c r="AC5" s="13"/>
      <c r="AD5" s="14">
        <v>30</v>
      </c>
      <c r="AE5" s="13">
        <v>31</v>
      </c>
      <c r="AF5" s="14">
        <v>32</v>
      </c>
      <c r="AG5" s="16">
        <v>33</v>
      </c>
      <c r="AH5" s="14">
        <v>35</v>
      </c>
      <c r="AI5" s="13" t="s">
        <v>38</v>
      </c>
      <c r="AJ5" s="13">
        <v>27</v>
      </c>
      <c r="AK5" s="34"/>
    </row>
    <row r="6" spans="1:37" s="23" customFormat="1" ht="89.25">
      <c r="A6" s="17">
        <v>1</v>
      </c>
      <c r="B6" s="18" t="s">
        <v>39</v>
      </c>
      <c r="C6" s="18" t="s">
        <v>40</v>
      </c>
      <c r="D6" s="18" t="s">
        <v>41</v>
      </c>
      <c r="E6" s="19" t="s">
        <v>42</v>
      </c>
      <c r="F6" s="17" t="s">
        <v>43</v>
      </c>
      <c r="G6" s="17" t="s">
        <v>44</v>
      </c>
      <c r="H6" s="17">
        <v>300</v>
      </c>
      <c r="I6" s="17" t="s">
        <v>45</v>
      </c>
      <c r="J6" s="17">
        <v>250</v>
      </c>
      <c r="K6" s="17" t="s">
        <v>46</v>
      </c>
      <c r="L6" s="17"/>
      <c r="M6" s="20">
        <v>620</v>
      </c>
      <c r="N6" s="17" t="s">
        <v>47</v>
      </c>
      <c r="O6" s="17"/>
      <c r="P6" s="17"/>
      <c r="Q6" s="17" t="s">
        <v>48</v>
      </c>
      <c r="R6" s="17" t="s">
        <v>49</v>
      </c>
      <c r="S6" s="17" t="s">
        <v>50</v>
      </c>
      <c r="T6" s="17" t="s">
        <v>51</v>
      </c>
      <c r="U6" s="17" t="s">
        <v>52</v>
      </c>
      <c r="V6" s="17"/>
      <c r="W6" s="17" t="s">
        <v>53</v>
      </c>
      <c r="X6" s="17" t="s">
        <v>54</v>
      </c>
      <c r="Y6" s="17" t="s">
        <v>55</v>
      </c>
      <c r="Z6" s="17">
        <v>1</v>
      </c>
      <c r="AA6" s="37"/>
      <c r="AB6" s="21">
        <f t="shared" ref="AB6:AB9" si="0">AA6*Z6</f>
        <v>0</v>
      </c>
      <c r="AC6" s="21">
        <f t="shared" ref="AC6:AC9" si="1">AB6*0.18</f>
        <v>0</v>
      </c>
      <c r="AD6" s="21">
        <f t="shared" ref="AD6:AD9" si="2">AB6*1.18</f>
        <v>0</v>
      </c>
      <c r="AE6" s="17" t="s">
        <v>56</v>
      </c>
      <c r="AF6" s="17"/>
      <c r="AG6" s="22" t="s">
        <v>57</v>
      </c>
      <c r="AH6" s="36">
        <v>42156</v>
      </c>
      <c r="AI6" s="18" t="s">
        <v>58</v>
      </c>
      <c r="AJ6" s="20">
        <v>191244.15</v>
      </c>
      <c r="AK6" s="35" t="s">
        <v>0</v>
      </c>
    </row>
    <row r="7" spans="1:37" s="23" customFormat="1" ht="89.25">
      <c r="A7" s="17">
        <v>2</v>
      </c>
      <c r="B7" s="18" t="s">
        <v>59</v>
      </c>
      <c r="C7" s="18" t="s">
        <v>60</v>
      </c>
      <c r="D7" s="18" t="s">
        <v>41</v>
      </c>
      <c r="E7" s="19" t="s">
        <v>42</v>
      </c>
      <c r="F7" s="17" t="s">
        <v>43</v>
      </c>
      <c r="G7" s="17" t="s">
        <v>44</v>
      </c>
      <c r="H7" s="17">
        <v>300</v>
      </c>
      <c r="I7" s="17" t="s">
        <v>45</v>
      </c>
      <c r="J7" s="17">
        <v>250</v>
      </c>
      <c r="K7" s="17" t="s">
        <v>46</v>
      </c>
      <c r="L7" s="17"/>
      <c r="M7" s="20">
        <v>620</v>
      </c>
      <c r="N7" s="17" t="s">
        <v>47</v>
      </c>
      <c r="O7" s="17"/>
      <c r="P7" s="17"/>
      <c r="Q7" s="17" t="s">
        <v>48</v>
      </c>
      <c r="R7" s="17" t="s">
        <v>49</v>
      </c>
      <c r="S7" s="17" t="s">
        <v>50</v>
      </c>
      <c r="T7" s="17" t="s">
        <v>51</v>
      </c>
      <c r="U7" s="17" t="s">
        <v>52</v>
      </c>
      <c r="V7" s="17"/>
      <c r="W7" s="17" t="s">
        <v>53</v>
      </c>
      <c r="X7" s="17" t="s">
        <v>54</v>
      </c>
      <c r="Y7" s="17" t="s">
        <v>55</v>
      </c>
      <c r="Z7" s="17">
        <v>1</v>
      </c>
      <c r="AA7" s="37"/>
      <c r="AB7" s="21">
        <f t="shared" si="0"/>
        <v>0</v>
      </c>
      <c r="AC7" s="21">
        <f t="shared" si="1"/>
        <v>0</v>
      </c>
      <c r="AD7" s="21">
        <f t="shared" si="2"/>
        <v>0</v>
      </c>
      <c r="AE7" s="17" t="s">
        <v>56</v>
      </c>
      <c r="AF7" s="17"/>
      <c r="AG7" s="22" t="s">
        <v>57</v>
      </c>
      <c r="AH7" s="36">
        <v>42156</v>
      </c>
      <c r="AI7" s="18" t="s">
        <v>58</v>
      </c>
      <c r="AJ7" s="20">
        <v>191244.15</v>
      </c>
      <c r="AK7" s="35" t="s">
        <v>0</v>
      </c>
    </row>
    <row r="8" spans="1:37" s="23" customFormat="1" ht="89.25">
      <c r="A8" s="17">
        <v>3</v>
      </c>
      <c r="B8" s="18" t="s">
        <v>61</v>
      </c>
      <c r="C8" s="18" t="s">
        <v>62</v>
      </c>
      <c r="D8" s="18" t="s">
        <v>41</v>
      </c>
      <c r="E8" s="19" t="s">
        <v>63</v>
      </c>
      <c r="F8" s="17" t="s">
        <v>64</v>
      </c>
      <c r="G8" s="17" t="s">
        <v>44</v>
      </c>
      <c r="H8" s="17">
        <v>300</v>
      </c>
      <c r="I8" s="17">
        <v>1</v>
      </c>
      <c r="J8" s="17">
        <v>250</v>
      </c>
      <c r="K8" s="17" t="s">
        <v>46</v>
      </c>
      <c r="L8" s="17"/>
      <c r="M8" s="20">
        <v>850</v>
      </c>
      <c r="N8" s="17" t="s">
        <v>47</v>
      </c>
      <c r="O8" s="17"/>
      <c r="P8" s="17"/>
      <c r="Q8" s="17" t="s">
        <v>48</v>
      </c>
      <c r="R8" s="17" t="s">
        <v>49</v>
      </c>
      <c r="S8" s="17" t="s">
        <v>65</v>
      </c>
      <c r="T8" s="17" t="s">
        <v>66</v>
      </c>
      <c r="U8" s="17" t="s">
        <v>67</v>
      </c>
      <c r="V8" s="17"/>
      <c r="W8" s="17" t="s">
        <v>68</v>
      </c>
      <c r="X8" s="17" t="s">
        <v>54</v>
      </c>
      <c r="Y8" s="17" t="s">
        <v>55</v>
      </c>
      <c r="Z8" s="17">
        <v>1</v>
      </c>
      <c r="AA8" s="37"/>
      <c r="AB8" s="21">
        <f t="shared" si="0"/>
        <v>0</v>
      </c>
      <c r="AC8" s="21">
        <f t="shared" si="1"/>
        <v>0</v>
      </c>
      <c r="AD8" s="21">
        <f t="shared" si="2"/>
        <v>0</v>
      </c>
      <c r="AE8" s="17" t="s">
        <v>56</v>
      </c>
      <c r="AF8" s="17"/>
      <c r="AG8" s="22" t="s">
        <v>57</v>
      </c>
      <c r="AH8" s="36">
        <v>42156</v>
      </c>
      <c r="AI8" s="18" t="s">
        <v>58</v>
      </c>
      <c r="AJ8" s="20">
        <v>227035.34</v>
      </c>
      <c r="AK8" s="35" t="s">
        <v>0</v>
      </c>
    </row>
    <row r="9" spans="1:37" s="23" customFormat="1" ht="89.25">
      <c r="A9" s="17">
        <v>4</v>
      </c>
      <c r="B9" s="18" t="s">
        <v>69</v>
      </c>
      <c r="C9" s="18" t="s">
        <v>70</v>
      </c>
      <c r="D9" s="18" t="s">
        <v>41</v>
      </c>
      <c r="E9" s="19" t="s">
        <v>63</v>
      </c>
      <c r="F9" s="17" t="s">
        <v>64</v>
      </c>
      <c r="G9" s="17" t="s">
        <v>44</v>
      </c>
      <c r="H9" s="17">
        <v>300</v>
      </c>
      <c r="I9" s="17">
        <v>1</v>
      </c>
      <c r="J9" s="17">
        <v>250</v>
      </c>
      <c r="K9" s="17" t="s">
        <v>46</v>
      </c>
      <c r="L9" s="17"/>
      <c r="M9" s="20">
        <v>850</v>
      </c>
      <c r="N9" s="17" t="s">
        <v>47</v>
      </c>
      <c r="O9" s="17"/>
      <c r="P9" s="17"/>
      <c r="Q9" s="17" t="s">
        <v>48</v>
      </c>
      <c r="R9" s="17" t="s">
        <v>49</v>
      </c>
      <c r="S9" s="17" t="s">
        <v>65</v>
      </c>
      <c r="T9" s="17" t="s">
        <v>66</v>
      </c>
      <c r="U9" s="17" t="s">
        <v>67</v>
      </c>
      <c r="V9" s="17"/>
      <c r="W9" s="17" t="s">
        <v>68</v>
      </c>
      <c r="X9" s="17" t="s">
        <v>54</v>
      </c>
      <c r="Y9" s="17" t="s">
        <v>55</v>
      </c>
      <c r="Z9" s="17">
        <v>1</v>
      </c>
      <c r="AA9" s="37"/>
      <c r="AB9" s="21">
        <f t="shared" si="0"/>
        <v>0</v>
      </c>
      <c r="AC9" s="21">
        <f t="shared" si="1"/>
        <v>0</v>
      </c>
      <c r="AD9" s="21">
        <f t="shared" si="2"/>
        <v>0</v>
      </c>
      <c r="AE9" s="17" t="s">
        <v>56</v>
      </c>
      <c r="AF9" s="17"/>
      <c r="AG9" s="24" t="s">
        <v>57</v>
      </c>
      <c r="AH9" s="36">
        <v>42156</v>
      </c>
      <c r="AI9" s="18" t="s">
        <v>58</v>
      </c>
      <c r="AJ9" s="20">
        <v>227035.34</v>
      </c>
      <c r="AK9" s="35" t="s">
        <v>0</v>
      </c>
    </row>
    <row r="10" spans="1:37" s="23" customFormat="1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8">
        <f>SUM(AD6:AD9)</f>
        <v>0</v>
      </c>
      <c r="AE10" s="25"/>
      <c r="AF10" s="25"/>
      <c r="AG10" s="29"/>
      <c r="AH10" s="25"/>
      <c r="AI10" s="26"/>
      <c r="AJ10" s="27"/>
    </row>
    <row r="11" spans="1:37" s="23" customFormat="1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7"/>
      <c r="AB11" s="27"/>
      <c r="AC11" s="27"/>
      <c r="AD11" s="28">
        <f>AD10/118*18</f>
        <v>0</v>
      </c>
      <c r="AE11" s="25"/>
      <c r="AF11" s="25"/>
      <c r="AG11" s="29"/>
      <c r="AH11" s="25"/>
      <c r="AI11" s="26"/>
      <c r="AJ11" s="27"/>
    </row>
    <row r="12" spans="1:37" s="23" customFormat="1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9"/>
      <c r="AH12" s="25"/>
      <c r="AI12" s="26"/>
      <c r="AJ12" s="27"/>
    </row>
    <row r="13" spans="1:37" s="23" customFormat="1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9"/>
      <c r="AH13" s="25"/>
      <c r="AI13" s="26"/>
      <c r="AJ13" s="27"/>
    </row>
    <row r="14" spans="1:37" s="23" customFormat="1">
      <c r="A14" s="25"/>
      <c r="B14" s="26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27"/>
      <c r="AE14" s="25"/>
      <c r="AF14" s="25"/>
      <c r="AG14" s="29"/>
      <c r="AH14" s="25"/>
      <c r="AI14" s="26"/>
      <c r="AJ14" s="27"/>
    </row>
    <row r="15" spans="1:37" s="23" customFormat="1">
      <c r="A15" s="25"/>
      <c r="B15" s="26"/>
      <c r="C15" s="26"/>
      <c r="D15" s="26"/>
      <c r="E15" s="26"/>
      <c r="F15" s="25"/>
      <c r="G15" s="25"/>
      <c r="H15" s="25"/>
      <c r="I15" s="25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27"/>
      <c r="AE15" s="25"/>
      <c r="AF15" s="25"/>
      <c r="AG15" s="29"/>
      <c r="AH15" s="25"/>
      <c r="AI15" s="26"/>
      <c r="AJ15" s="27"/>
    </row>
  </sheetData>
  <autoFilter ref="A5:AI11">
    <filterColumn colId="4"/>
    <filterColumn colId="28"/>
  </autoFilter>
  <pageMargins left="0.23622047244094491" right="0.11" top="0.72" bottom="0.39370078740157483" header="0.46" footer="0.19685039370078741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 401</vt:lpstr>
      <vt:lpstr>'Сентябрь 401'!Заголовки_для_печати</vt:lpstr>
      <vt:lpstr>'Сентябрь 401'!Область_печати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6697</cp:lastModifiedBy>
  <dcterms:created xsi:type="dcterms:W3CDTF">2014-08-29T10:50:53Z</dcterms:created>
  <dcterms:modified xsi:type="dcterms:W3CDTF">2014-10-13T07:37:16Z</dcterms:modified>
</cp:coreProperties>
</file>